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bookViews>
    <workbookView xWindow="360" yWindow="15" windowWidth="20955" windowHeight="9720" activeTab="1"/>
  </bookViews>
  <sheets>
    <sheet name="Лист1" sheetId="1" state="visible" r:id="rId1"/>
    <sheet name="Лист2" sheetId="2" state="visible" r:id="rId2"/>
    <sheet name="Лист3" sheetId="3" state="visible" r:id="rId3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<sst xmlns="http://schemas.openxmlformats.org/spreadsheetml/2006/main" count="65" uniqueCount="65">
  <si>
    <t xml:space="preserve">Приложение 1</t>
  </si>
  <si>
    <r>
      <t/>
    </r>
    <r>
      <rPr>
        <b/>
        <sz val="14"/>
        <rFont val="Arial Cyr"/>
      </rPr>
      <t>Потребность</t>
    </r>
    <r>
      <rPr>
        <b/>
        <sz val="18"/>
        <rFont val="Arial Cyr"/>
      </rPr>
      <t xml:space="preserve">   </t>
    </r>
    <r>
      <rPr>
        <b/>
        <sz val="10"/>
        <rFont val="Arial Cyr"/>
      </rPr>
      <t xml:space="preserve">                                                                                                                            в топочном мазуте для нужд жилищно-коммунального хозяйства округа на отопительный сезон 2026/2027 года</t>
    </r>
  </si>
  <si>
    <t xml:space="preserve">№ п/п</t>
  </si>
  <si>
    <t xml:space="preserve">Наименование территории</t>
  </si>
  <si>
    <t xml:space="preserve">Всего тонн</t>
  </si>
  <si>
    <t xml:space="preserve">В том числе</t>
  </si>
  <si>
    <t xml:space="preserve">2026 год</t>
  </si>
  <si>
    <t xml:space="preserve">2027 год</t>
  </si>
  <si>
    <t xml:space="preserve">межотопительный период</t>
  </si>
  <si>
    <t xml:space="preserve">4 кв.</t>
  </si>
  <si>
    <t>1кв.</t>
  </si>
  <si>
    <t>2кв.</t>
  </si>
  <si>
    <t xml:space="preserve">п. Преображение</t>
  </si>
  <si>
    <t xml:space="preserve">Всего по округу</t>
  </si>
  <si>
    <t xml:space="preserve">Приложение 2</t>
  </si>
  <si>
    <r>
      <t/>
    </r>
    <r>
      <rPr>
        <b/>
        <sz val="18"/>
        <rFont val="Arial Cyr"/>
      </rPr>
      <t xml:space="preserve">Потребность   </t>
    </r>
    <r>
      <rPr>
        <b/>
        <sz val="10"/>
        <rFont val="Arial Cyr"/>
      </rPr>
      <t xml:space="preserve">                                                                                                                            в дизельном топливе для нужд жилищно-коммунального хозяйства округа на отопительный сезон 2026/2027 года</t>
    </r>
  </si>
  <si>
    <t xml:space="preserve">п. Преображение </t>
  </si>
  <si>
    <t xml:space="preserve">Приложение 3</t>
  </si>
  <si>
    <r>
      <t/>
    </r>
    <r>
      <rPr>
        <b/>
        <sz val="18"/>
        <rFont val="Arial Cyr"/>
      </rPr>
      <t xml:space="preserve">Потребность   </t>
    </r>
    <r>
      <rPr>
        <b/>
        <sz val="10"/>
        <rFont val="Arial Cyr"/>
      </rPr>
      <t xml:space="preserve">                                                                                                                            в угле для нужд жилищно-коммунального хозяйства округа на отопительный сезон 2026/2027 года</t>
    </r>
  </si>
  <si>
    <t xml:space="preserve">Лазовский территориальный отдел</t>
  </si>
  <si>
    <t xml:space="preserve">Чернорученский территориальный отдел(с.Сокольчи)</t>
  </si>
  <si>
    <t xml:space="preserve">Валентиновский территориальный отдел</t>
  </si>
  <si>
    <t xml:space="preserve">Беневской территориальный отдел(с.Киевка)</t>
  </si>
  <si>
    <t xml:space="preserve">Преображенский территориальный отдел</t>
  </si>
  <si>
    <t xml:space="preserve">Приложение 4</t>
  </si>
  <si>
    <t xml:space="preserve">Накопление топлива</t>
  </si>
  <si>
    <t xml:space="preserve">для нужд жилищно-коммунального хозяйства округа до 01 октября 2026 года.</t>
  </si>
  <si>
    <t xml:space="preserve">Дизельное топливо</t>
  </si>
  <si>
    <t xml:space="preserve">Мазут топочный</t>
  </si>
  <si>
    <t>Уголь</t>
  </si>
  <si>
    <t>тонн</t>
  </si>
  <si>
    <t xml:space="preserve">Чернорученский территориальный отдел</t>
  </si>
  <si>
    <t xml:space="preserve">Беневской территориальный отдел</t>
  </si>
  <si>
    <t xml:space="preserve">Приложение 5</t>
  </si>
  <si>
    <t>План</t>
  </si>
  <si>
    <t xml:space="preserve">финансирования работ по подготовке объектов жилищно-коммунального хозяйства</t>
  </si>
  <si>
    <t xml:space="preserve">к ОЗП 2026/2027 года из средств бюджета округа</t>
  </si>
  <si>
    <t xml:space="preserve">Наименование </t>
  </si>
  <si>
    <t xml:space="preserve">Объем финансирования на 2026 год (тыс.руб.)</t>
  </si>
  <si>
    <t xml:space="preserve">в том числе</t>
  </si>
  <si>
    <t>Объекты</t>
  </si>
  <si>
    <t xml:space="preserve">на капремонт жилья</t>
  </si>
  <si>
    <t xml:space="preserve">Органы управления</t>
  </si>
  <si>
    <t xml:space="preserve">Образовательные учреждения</t>
  </si>
  <si>
    <t xml:space="preserve">Капитальный ремонт жилья</t>
  </si>
  <si>
    <t>Теплоснабжение</t>
  </si>
  <si>
    <t xml:space="preserve">Водоснабжение и водоотведение</t>
  </si>
  <si>
    <t xml:space="preserve">  </t>
  </si>
  <si>
    <t xml:space="preserve">Собственные средства предприятий на подготовку к ОЗП 2026-2027 гг</t>
  </si>
  <si>
    <t xml:space="preserve">Наименование предприятия</t>
  </si>
  <si>
    <t xml:space="preserve">Объем финансирования на 2026-2027 год (т.руб.)</t>
  </si>
  <si>
    <t xml:space="preserve">В т.ч.</t>
  </si>
  <si>
    <t xml:space="preserve">Кап. ремонт</t>
  </si>
  <si>
    <t xml:space="preserve">Текущий ремонт</t>
  </si>
  <si>
    <t xml:space="preserve">КГУП  "ПТЭ" </t>
  </si>
  <si>
    <t xml:space="preserve">КГУП "Приморский водоканал"</t>
  </si>
  <si>
    <t xml:space="preserve"> </t>
  </si>
  <si>
    <t xml:space="preserve">Водоснабжение Преображенское г.п.</t>
  </si>
  <si>
    <t xml:space="preserve">Водоотведение Преображенское г.п.</t>
  </si>
  <si>
    <t xml:space="preserve">Водоснабжение Лазовское с.п.</t>
  </si>
  <si>
    <t xml:space="preserve">Водоснабжение Валентиновское с.п.</t>
  </si>
  <si>
    <t xml:space="preserve">Водоотведение Лазовское с.п.</t>
  </si>
  <si>
    <t xml:space="preserve">Водоотведение Валентиновское с.п.</t>
  </si>
  <si>
    <t xml:space="preserve">ООО Галос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</si>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</sst>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dd/mmm"/>
  </numFmts>
  <fonts count="9">
    <font>
      <sz val="10.000000"/>
      <color theme="1"/>
      <name val="Arial Cyr"/>
    </font>
    <font>
      <sz val="10.000000"/>
      <name val="Arial"/>
    </font>
    <font>
      <b/>
      <sz val="14.000000"/>
      <name val="Arial Cyr"/>
    </font>
    <font>
      <b/>
      <sz val="10.000000"/>
      <name val="Arial Cyr"/>
    </font>
    <font>
      <sz val="8.000000"/>
      <name val="Arial Cyr"/>
    </font>
    <font>
      <b/>
      <sz val="18.000000"/>
      <name val="Arial Cyr"/>
    </font>
    <font>
      <sz val="10.000000"/>
      <name val="Arial Cyr"/>
    </font>
    <font>
      <sz val="14.000000"/>
      <name val="Arial Cyr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6">
    <xf fontId="0" fillId="0" borderId="0" numFmtId="0" xfId="0"/>
    <xf fontId="2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2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0" fillId="0" borderId="1" numFmtId="0" xfId="0" applyBorder="1" applyAlignment="1">
      <alignment horizontal="left" vertical="center" wrapText="1"/>
    </xf>
    <xf fontId="6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7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/>
    </xf>
    <xf fontId="0" fillId="0" borderId="1" numFmtId="0" xfId="0" applyBorder="1" applyAlignment="1">
      <alignment horizontal="center" vertical="center"/>
    </xf>
    <xf fontId="6" fillId="0" borderId="1" numFmtId="2" xfId="0" applyNumberFormat="1" applyFont="1" applyBorder="1" applyAlignment="1">
      <alignment horizontal="center" vertical="center"/>
    </xf>
    <xf fontId="0" fillId="0" borderId="1" numFmtId="2" xfId="0" applyNumberFormat="1" applyBorder="1" applyAlignment="1">
      <alignment horizontal="center" vertical="center"/>
    </xf>
    <xf fontId="0" fillId="0" borderId="2" numFmtId="0" xfId="0" applyBorder="1" applyAlignment="1">
      <alignment horizontal="center" vertical="center" wrapText="1"/>
    </xf>
    <xf fontId="0" fillId="0" borderId="3" numFmtId="0" xfId="0" applyBorder="1" applyAlignment="1">
      <alignment horizontal="center" vertical="center" wrapText="1"/>
    </xf>
    <xf fontId="0" fillId="0" borderId="4" numFmtId="2" xfId="0" applyNumberFormat="1" applyBorder="1" applyAlignment="1">
      <alignment horizontal="center" vertical="center"/>
    </xf>
    <xf fontId="3" fillId="0" borderId="5" numFmtId="0" xfId="0" applyFont="1" applyBorder="1" applyAlignment="1">
      <alignment horizontal="left" vertical="center" wrapText="1"/>
    </xf>
    <xf fontId="0" fillId="0" borderId="0" numFmtId="0" xfId="0"/>
    <xf fontId="3" fillId="0" borderId="3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left" vertical="center" wrapText="1"/>
    </xf>
    <xf fontId="3" fillId="0" borderId="1" numFmtId="164" xfId="0" applyNumberFormat="1" applyFont="1" applyBorder="1"/>
    <xf fontId="0" fillId="0" borderId="1" numFmtId="165" xfId="0" applyNumberFormat="1" applyBorder="1"/>
    <xf fontId="0" fillId="0" borderId="1" numFmtId="0" xfId="0" applyBorder="1"/>
    <xf fontId="8" fillId="0" borderId="1" numFmtId="164" xfId="0" applyNumberFormat="1" applyFont="1" applyBorder="1"/>
    <xf fontId="3" fillId="0" borderId="1" numFmtId="0" xfId="0" applyFont="1" applyBorder="1" applyAlignment="1">
      <alignment horizontal="left" vertical="center"/>
    </xf>
    <xf fontId="0" fillId="0" borderId="1" numFmtId="0" xfId="0" applyBorder="1" applyAlignment="1">
      <alignment horizontal="center"/>
    </xf>
    <xf fontId="8" fillId="0" borderId="1" numFmtId="164" xfId="0" applyNumberFormat="1" applyFont="1" applyBorder="1" applyAlignment="1">
      <alignment horizontal="right"/>
    </xf>
    <xf fontId="3" fillId="0" borderId="1" numFmtId="0" xfId="0" applyFont="1" applyBorder="1" applyAlignment="1">
      <alignment horizontal="left"/>
    </xf>
    <xf fontId="8" fillId="2" borderId="1" numFmtId="164" xfId="0" applyNumberFormat="1" applyFont="1" applyFill="1" applyBorder="1"/>
    <xf fontId="3" fillId="0" borderId="1" numFmtId="0" xfId="0" applyFont="1" applyBorder="1"/>
    <xf fontId="3" fillId="0" borderId="1" numFmtId="164" xfId="0" applyNumberFormat="1" applyFont="1" applyBorder="1" applyAlignment="1">
      <alignment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I33" activeCellId="0" sqref="I33"/>
    </sheetView>
  </sheetViews>
  <sheetFormatPr baseColWidth="8" defaultRowHeight="13.199999999999999" customHeight="1"/>
  <cols>
    <col customWidth="1" min="1" max="1" width="5.3164100000000003"/>
    <col customWidth="1" min="2" max="2" width="25.425799999999999"/>
    <col customWidth="1" min="4" max="4" width="14.6523"/>
  </cols>
  <sheetData>
    <row r="1" ht="13.199999999999999">
      <c r="F1" t="s">
        <v>0</v>
      </c>
    </row>
    <row r="2" ht="47.25" customHeight="1">
      <c r="A2" s="1" t="s">
        <v>1</v>
      </c>
      <c r="B2" s="1"/>
      <c r="C2" s="1"/>
      <c r="D2" s="1"/>
      <c r="E2" s="1"/>
      <c r="F2" s="1"/>
      <c r="G2" s="1"/>
    </row>
    <row r="5" ht="12.75" customHeight="1">
      <c r="A5" s="2" t="s">
        <v>2</v>
      </c>
      <c r="B5" s="2" t="s">
        <v>3</v>
      </c>
      <c r="C5" s="2" t="s">
        <v>4</v>
      </c>
      <c r="D5" s="2" t="s">
        <v>5</v>
      </c>
      <c r="E5" s="2"/>
      <c r="F5" s="2"/>
      <c r="G5" s="2"/>
    </row>
    <row r="6" ht="12.75" customHeight="1">
      <c r="A6" s="2"/>
      <c r="B6" s="2"/>
      <c r="C6" s="2"/>
      <c r="D6" s="2" t="s">
        <v>6</v>
      </c>
      <c r="E6" s="2"/>
      <c r="F6" s="2" t="s">
        <v>7</v>
      </c>
      <c r="G6" s="2"/>
    </row>
    <row r="7" ht="20.399999999999999">
      <c r="A7" s="2"/>
      <c r="B7" s="2"/>
      <c r="C7" s="2"/>
      <c r="D7" s="3" t="s">
        <v>8</v>
      </c>
      <c r="E7" s="2" t="s">
        <v>9</v>
      </c>
      <c r="F7" s="2" t="s">
        <v>10</v>
      </c>
      <c r="G7" s="2" t="s">
        <v>11</v>
      </c>
    </row>
    <row r="8" ht="13.199999999999999">
      <c r="A8" s="4">
        <v>1</v>
      </c>
      <c r="B8" s="4" t="s">
        <v>12</v>
      </c>
      <c r="C8" s="4">
        <f>E8+F8+G8</f>
        <v>3180.5</v>
      </c>
      <c r="D8" s="4">
        <v>0</v>
      </c>
      <c r="E8" s="4">
        <v>1092.0999999999999</v>
      </c>
      <c r="F8" s="4">
        <v>1557</v>
      </c>
      <c r="G8" s="4">
        <v>531.39999999999998</v>
      </c>
    </row>
    <row r="9" ht="13.199999999999999">
      <c r="A9" s="2"/>
      <c r="B9" s="2" t="s">
        <v>13</v>
      </c>
      <c r="C9" s="4">
        <f>C8</f>
        <v>3180.5</v>
      </c>
      <c r="D9" s="2">
        <f>SUM(D8)</f>
        <v>0</v>
      </c>
      <c r="E9" s="4">
        <f>E8</f>
        <v>1092.0999999999999</v>
      </c>
      <c r="F9" s="4">
        <f>F8</f>
        <v>1557</v>
      </c>
      <c r="G9" s="4">
        <f>G8</f>
        <v>531.39999999999998</v>
      </c>
    </row>
    <row r="10" ht="13.199999999999999">
      <c r="A10" s="5"/>
      <c r="B10" s="5"/>
      <c r="C10" s="5"/>
      <c r="D10" s="5"/>
      <c r="E10" s="5"/>
      <c r="F10" s="5"/>
      <c r="G10" s="5"/>
    </row>
    <row r="11" ht="13.199999999999999">
      <c r="A11" s="5"/>
      <c r="B11" s="5"/>
      <c r="C11" s="5"/>
      <c r="D11" s="5"/>
      <c r="E11" s="5"/>
      <c r="F11" s="5"/>
      <c r="G11" s="5"/>
    </row>
    <row r="12" ht="13.199999999999999">
      <c r="F12" t="s">
        <v>14</v>
      </c>
    </row>
    <row r="13" ht="55.5" customHeight="1">
      <c r="A13" s="6" t="s">
        <v>15</v>
      </c>
      <c r="B13" s="6"/>
      <c r="C13" s="6"/>
      <c r="D13" s="6"/>
      <c r="E13" s="6"/>
      <c r="F13" s="6"/>
      <c r="G13" s="6"/>
    </row>
    <row r="16" ht="12.75" customHeight="1">
      <c r="A16" s="2" t="s">
        <v>2</v>
      </c>
      <c r="B16" s="2" t="s">
        <v>3</v>
      </c>
      <c r="C16" s="2" t="s">
        <v>4</v>
      </c>
      <c r="D16" s="2" t="s">
        <v>5</v>
      </c>
      <c r="E16" s="2"/>
      <c r="F16" s="2"/>
      <c r="G16" s="2"/>
    </row>
    <row r="17" ht="12.75" customHeight="1">
      <c r="A17" s="2"/>
      <c r="B17" s="2"/>
      <c r="C17" s="2"/>
      <c r="D17" s="2" t="s">
        <v>6</v>
      </c>
      <c r="E17" s="2"/>
      <c r="F17" s="2" t="s">
        <v>7</v>
      </c>
      <c r="G17" s="2"/>
    </row>
    <row r="18" ht="20.399999999999999">
      <c r="A18" s="2"/>
      <c r="B18" s="2"/>
      <c r="C18" s="2"/>
      <c r="D18" s="3" t="s">
        <v>8</v>
      </c>
      <c r="E18" s="2" t="s">
        <v>9</v>
      </c>
      <c r="F18" s="2" t="s">
        <v>10</v>
      </c>
      <c r="G18" s="2" t="s">
        <v>11</v>
      </c>
    </row>
    <row r="19" ht="21.75" customHeight="1">
      <c r="A19" s="4">
        <v>5</v>
      </c>
      <c r="B19" s="3" t="s">
        <v>16</v>
      </c>
      <c r="C19" s="2">
        <v>1.2</v>
      </c>
      <c r="D19" s="4">
        <v>0</v>
      </c>
      <c r="E19" s="4">
        <v>1.2</v>
      </c>
      <c r="F19" s="4">
        <v>0</v>
      </c>
      <c r="G19" s="4">
        <v>0</v>
      </c>
    </row>
    <row r="20" ht="14.65">
      <c r="A20" s="2"/>
      <c r="B20" s="2" t="s">
        <v>13</v>
      </c>
      <c r="C20" s="2">
        <f>SUM(D20:G20)</f>
        <v>1.2</v>
      </c>
      <c r="D20" s="2">
        <v>0</v>
      </c>
      <c r="E20" s="2">
        <v>1.2</v>
      </c>
      <c r="F20" s="2">
        <f>SUM(F19)</f>
        <v>0</v>
      </c>
      <c r="G20" s="2">
        <f>SUM(G19)</f>
        <v>0</v>
      </c>
    </row>
    <row r="21" ht="13.199999999999999">
      <c r="A21" s="5"/>
      <c r="B21" s="5"/>
      <c r="C21" s="5"/>
      <c r="D21" s="5"/>
      <c r="E21" s="5"/>
      <c r="F21" s="5"/>
      <c r="G21" s="5"/>
    </row>
    <row r="22" ht="13.199999999999999">
      <c r="A22" s="7"/>
      <c r="B22" s="7"/>
      <c r="C22" s="7"/>
      <c r="D22" s="7"/>
      <c r="E22" s="7"/>
      <c r="F22" t="s">
        <v>17</v>
      </c>
      <c r="G22" s="7"/>
    </row>
    <row r="23" ht="54.75" customHeight="1">
      <c r="A23" s="6" t="s">
        <v>18</v>
      </c>
      <c r="B23" s="6"/>
      <c r="C23" s="6"/>
      <c r="D23" s="6"/>
      <c r="E23" s="6"/>
      <c r="F23" s="6"/>
      <c r="G23" s="6"/>
    </row>
    <row r="25" ht="12.75" customHeight="1">
      <c r="A25" s="2" t="s">
        <v>2</v>
      </c>
      <c r="B25" s="2" t="s">
        <v>3</v>
      </c>
      <c r="C25" s="2" t="s">
        <v>4</v>
      </c>
      <c r="D25" s="2" t="s">
        <v>5</v>
      </c>
      <c r="E25" s="2"/>
      <c r="F25" s="2"/>
      <c r="G25" s="2"/>
    </row>
    <row r="26" ht="12.75" customHeight="1">
      <c r="A26" s="2"/>
      <c r="B26" s="2"/>
      <c r="C26" s="2"/>
      <c r="D26" s="2" t="s">
        <v>6</v>
      </c>
      <c r="E26" s="2"/>
      <c r="F26" s="2" t="s">
        <v>7</v>
      </c>
      <c r="G26" s="2"/>
    </row>
    <row r="27" ht="20.399999999999999">
      <c r="A27" s="2"/>
      <c r="B27" s="2"/>
      <c r="C27" s="2"/>
      <c r="D27" s="3" t="s">
        <v>8</v>
      </c>
      <c r="E27" s="2" t="s">
        <v>9</v>
      </c>
      <c r="F27" s="2" t="s">
        <v>10</v>
      </c>
      <c r="G27" s="2" t="s">
        <v>11</v>
      </c>
    </row>
    <row r="28" ht="25.350000000000001">
      <c r="A28" s="4">
        <v>1</v>
      </c>
      <c r="B28" s="4" t="s">
        <v>19</v>
      </c>
      <c r="C28" s="4">
        <f t="shared" ref="C28:C32" si="0">E28+F28+G28</f>
        <v>2122.7240000000002</v>
      </c>
      <c r="D28" s="4">
        <v>0</v>
      </c>
      <c r="E28" s="4">
        <v>704.93499999999995</v>
      </c>
      <c r="F28" s="4">
        <v>1140.6410000000001</v>
      </c>
      <c r="G28" s="4">
        <v>277.14800000000002</v>
      </c>
    </row>
    <row r="29" ht="36.549999999999997">
      <c r="A29" s="4">
        <v>2</v>
      </c>
      <c r="B29" s="4" t="s">
        <v>20</v>
      </c>
      <c r="C29" s="4">
        <f t="shared" si="0"/>
        <v>170.28399999999999</v>
      </c>
      <c r="D29" s="4">
        <v>0</v>
      </c>
      <c r="E29" s="4">
        <v>54.213000000000001</v>
      </c>
      <c r="F29" s="4">
        <v>91.994</v>
      </c>
      <c r="G29" s="4">
        <v>24.077000000000002</v>
      </c>
    </row>
    <row r="30" ht="25.350000000000001">
      <c r="A30" s="4">
        <v>3</v>
      </c>
      <c r="B30" s="4" t="s">
        <v>21</v>
      </c>
      <c r="C30" s="4">
        <f t="shared" si="0"/>
        <v>827.24699999999996</v>
      </c>
      <c r="D30" s="4">
        <v>0</v>
      </c>
      <c r="E30" s="4">
        <v>282.02199999999999</v>
      </c>
      <c r="F30" s="4">
        <v>425.27800000000002</v>
      </c>
      <c r="G30" s="4">
        <v>119.947</v>
      </c>
    </row>
    <row r="31" ht="25.350000000000001">
      <c r="A31" s="4">
        <v>4</v>
      </c>
      <c r="B31" s="4" t="s">
        <v>22</v>
      </c>
      <c r="C31" s="4">
        <f t="shared" si="0"/>
        <v>785.72499999999991</v>
      </c>
      <c r="D31" s="4">
        <v>0</v>
      </c>
      <c r="E31" s="4">
        <v>278.83499999999998</v>
      </c>
      <c r="F31" s="4">
        <v>404.90699999999998</v>
      </c>
      <c r="G31" s="4">
        <v>101.983</v>
      </c>
    </row>
    <row r="32" ht="25.350000000000001">
      <c r="A32" s="4">
        <v>5</v>
      </c>
      <c r="B32" s="4" t="s">
        <v>23</v>
      </c>
      <c r="C32" s="4">
        <f t="shared" si="0"/>
        <v>732.86300000000006</v>
      </c>
      <c r="D32" s="4">
        <v>0</v>
      </c>
      <c r="E32" s="4">
        <v>251.88900000000001</v>
      </c>
      <c r="F32" s="4">
        <v>374.221</v>
      </c>
      <c r="G32" s="4">
        <v>106.753</v>
      </c>
    </row>
    <row r="33" ht="14.65">
      <c r="A33" s="2"/>
      <c r="B33" s="2" t="s">
        <v>13</v>
      </c>
      <c r="C33" s="2">
        <f>C28+C29+C30+C31+C32</f>
        <v>4638.8429999999998</v>
      </c>
      <c r="D33" s="2">
        <v>0</v>
      </c>
      <c r="E33" s="2">
        <f>E28+E29+E30+E31+E32</f>
        <v>1571.8939999999998</v>
      </c>
      <c r="F33" s="2">
        <f>F28+F29+F30+F31+F32</f>
        <v>2437.0410000000002</v>
      </c>
      <c r="G33" s="2">
        <f>G28+G29+G30+G31+G32</f>
        <v>629.90800000000002</v>
      </c>
    </row>
  </sheetData>
  <mergeCells count="21">
    <mergeCell ref="A2:G2"/>
    <mergeCell ref="A5:A7"/>
    <mergeCell ref="B5:B7"/>
    <mergeCell ref="C5:C7"/>
    <mergeCell ref="D5:G5"/>
    <mergeCell ref="D6:E6"/>
    <mergeCell ref="F6:G6"/>
    <mergeCell ref="A13:G13"/>
    <mergeCell ref="A16:A18"/>
    <mergeCell ref="B16:B18"/>
    <mergeCell ref="C16:C18"/>
    <mergeCell ref="D16:G16"/>
    <mergeCell ref="D17:E17"/>
    <mergeCell ref="F17:G17"/>
    <mergeCell ref="A23:G23"/>
    <mergeCell ref="A25:A27"/>
    <mergeCell ref="B25:B27"/>
    <mergeCell ref="C25:C27"/>
    <mergeCell ref="D25:G25"/>
    <mergeCell ref="D26:E26"/>
    <mergeCell ref="F26:G26"/>
  </mergeCells>
  <printOptions headings="0" gridLines="0"/>
  <pageMargins left="0.78750000000000009" right="0.78750000000000009" top="0.19652799999999998" bottom="0.19652799999999998" header="0.51180599999999998" footer="0.51180599999999998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8" zoomScale="100" workbookViewId="0">
      <selection activeCell="C30" activeCellId="0" sqref="C30"/>
    </sheetView>
  </sheetViews>
  <sheetFormatPr baseColWidth="8" defaultRowHeight="13.199999999999999" customHeight="1"/>
  <cols>
    <col customWidth="1" min="1" max="1" width="5.9843799999999998"/>
    <col customWidth="1" min="2" max="2" width="29.425799999999999"/>
    <col customWidth="1" min="3" max="3" width="17.316400000000002"/>
    <col customWidth="1" min="4" max="4" width="13.984400000000001"/>
    <col customWidth="1" min="5" max="5" width="12.6523"/>
  </cols>
  <sheetData>
    <row r="1" ht="13.199999999999999">
      <c r="D1" t="s">
        <v>24</v>
      </c>
    </row>
    <row r="2" ht="18" customHeight="1">
      <c r="A2" s="8" t="s">
        <v>25</v>
      </c>
      <c r="B2" s="8"/>
      <c r="C2" s="8"/>
      <c r="D2" s="8"/>
      <c r="E2" s="8"/>
    </row>
    <row r="3" ht="13.199999999999999">
      <c r="A3" s="9" t="s">
        <v>26</v>
      </c>
      <c r="B3" s="9"/>
      <c r="C3" s="9"/>
      <c r="D3" s="9"/>
      <c r="E3" s="9"/>
    </row>
    <row r="5" ht="25.350000000000001" customHeight="1">
      <c r="A5" s="2" t="s">
        <v>2</v>
      </c>
      <c r="B5" s="2" t="s">
        <v>3</v>
      </c>
      <c r="C5" s="2" t="s">
        <v>27</v>
      </c>
      <c r="D5" s="2" t="s">
        <v>28</v>
      </c>
      <c r="E5" s="2" t="s">
        <v>29</v>
      </c>
    </row>
    <row r="6" ht="12.75" customHeight="1">
      <c r="A6" s="2"/>
      <c r="B6" s="2"/>
      <c r="C6" s="2" t="s">
        <v>30</v>
      </c>
      <c r="D6" s="2"/>
      <c r="E6" s="2"/>
    </row>
    <row r="7" ht="22.5" customHeight="1">
      <c r="A7" s="4">
        <v>1</v>
      </c>
      <c r="B7" s="10" t="s">
        <v>19</v>
      </c>
      <c r="C7" s="4">
        <v>0</v>
      </c>
      <c r="D7" s="4">
        <v>0</v>
      </c>
      <c r="E7" s="11">
        <v>650.06399999999996</v>
      </c>
    </row>
    <row r="8" ht="25.5">
      <c r="A8" s="4">
        <v>2</v>
      </c>
      <c r="B8" s="10" t="s">
        <v>31</v>
      </c>
      <c r="C8" s="4">
        <v>0</v>
      </c>
      <c r="D8" s="4">
        <v>0</v>
      </c>
      <c r="E8" s="11">
        <v>49.555</v>
      </c>
    </row>
    <row r="9" ht="25.5">
      <c r="A9" s="4">
        <v>3</v>
      </c>
      <c r="B9" s="10" t="s">
        <v>21</v>
      </c>
      <c r="C9" s="4">
        <v>0</v>
      </c>
      <c r="D9" s="4">
        <v>0</v>
      </c>
      <c r="E9" s="11">
        <v>224.95099999999999</v>
      </c>
    </row>
    <row r="10" ht="24.75" customHeight="1">
      <c r="A10" s="4">
        <v>4</v>
      </c>
      <c r="B10" s="10" t="s">
        <v>32</v>
      </c>
      <c r="C10" s="4">
        <v>0</v>
      </c>
      <c r="D10" s="4">
        <v>0</v>
      </c>
      <c r="E10" s="11">
        <v>189.68199999999999</v>
      </c>
    </row>
    <row r="11" ht="25.5">
      <c r="A11" s="4">
        <v>5</v>
      </c>
      <c r="B11" s="10" t="s">
        <v>23</v>
      </c>
      <c r="C11" s="4">
        <v>1.2</v>
      </c>
      <c r="D11" s="4">
        <v>545.5</v>
      </c>
      <c r="E11" s="11">
        <v>195.267</v>
      </c>
    </row>
    <row r="12" ht="18.75" customHeight="1">
      <c r="A12" s="2"/>
      <c r="B12" s="12" t="s">
        <v>13</v>
      </c>
      <c r="C12" s="4">
        <v>1.2</v>
      </c>
      <c r="D12" s="4">
        <v>545.5</v>
      </c>
      <c r="E12" s="4">
        <f>SUM(E7:E11)</f>
        <v>1309.5189999999998</v>
      </c>
    </row>
    <row r="13" ht="13.199999999999999">
      <c r="A13" s="7"/>
      <c r="B13" s="7"/>
      <c r="C13" s="7"/>
      <c r="D13" s="7"/>
      <c r="E13" s="7"/>
    </row>
    <row r="14" ht="13.199999999999999">
      <c r="A14" s="7"/>
      <c r="B14" s="7"/>
      <c r="C14" s="7"/>
      <c r="D14" s="7"/>
      <c r="E14" s="7"/>
    </row>
    <row r="15" ht="13.199999999999999">
      <c r="A15" s="7"/>
      <c r="B15" s="7"/>
      <c r="C15" s="7"/>
      <c r="D15" s="7"/>
      <c r="E15" s="7"/>
    </row>
    <row r="16" ht="13.199999999999999">
      <c r="A16" s="7"/>
      <c r="B16" s="7"/>
      <c r="C16" s="7"/>
      <c r="D16" s="7"/>
      <c r="E16" s="7"/>
    </row>
    <row r="18" ht="13.199999999999999">
      <c r="D18" t="s">
        <v>33</v>
      </c>
    </row>
    <row r="19" ht="18" customHeight="1">
      <c r="A19" s="13" t="s">
        <v>34</v>
      </c>
      <c r="B19" s="13"/>
      <c r="C19" s="13"/>
      <c r="D19" s="13"/>
      <c r="E19" s="13"/>
    </row>
    <row r="20" ht="12.75" customHeight="1">
      <c r="A20" s="9" t="s">
        <v>35</v>
      </c>
      <c r="B20" s="9"/>
      <c r="C20" s="9"/>
      <c r="D20" s="9"/>
      <c r="E20" s="9"/>
    </row>
    <row r="21" ht="12.75" customHeight="1">
      <c r="A21" s="9" t="s">
        <v>36</v>
      </c>
      <c r="B21" s="9"/>
      <c r="C21" s="9"/>
      <c r="D21" s="9"/>
      <c r="E21" s="9"/>
    </row>
    <row r="23" ht="12.75" customHeight="1">
      <c r="A23" s="2" t="s">
        <v>2</v>
      </c>
      <c r="B23" s="2" t="s">
        <v>37</v>
      </c>
      <c r="C23" s="2" t="s">
        <v>38</v>
      </c>
      <c r="D23" s="14" t="s">
        <v>39</v>
      </c>
      <c r="E23" s="14"/>
    </row>
    <row r="24" ht="12.75" customHeight="1">
      <c r="A24" s="2"/>
      <c r="B24" s="2"/>
      <c r="C24" s="2"/>
      <c r="D24" s="2" t="s">
        <v>40</v>
      </c>
      <c r="E24" s="2" t="s">
        <v>41</v>
      </c>
    </row>
    <row r="25" ht="25.5" customHeight="1">
      <c r="A25" s="2"/>
      <c r="B25" s="2"/>
      <c r="C25" s="2"/>
      <c r="D25" s="2"/>
      <c r="E25" s="2"/>
    </row>
    <row r="26" ht="18.600000000000001" customHeight="1">
      <c r="A26" s="15">
        <v>1</v>
      </c>
      <c r="B26" s="10" t="s">
        <v>42</v>
      </c>
      <c r="C26" s="16">
        <v>67.599999999999994</v>
      </c>
      <c r="D26" s="16"/>
      <c r="E26" s="17"/>
    </row>
    <row r="27" ht="18" customHeight="1">
      <c r="A27" s="18">
        <v>2</v>
      </c>
      <c r="B27" s="10" t="s">
        <v>43</v>
      </c>
      <c r="C27" s="17">
        <v>0</v>
      </c>
      <c r="D27" s="17"/>
      <c r="E27" s="17"/>
    </row>
    <row r="28" ht="18" customHeight="1">
      <c r="A28" s="19">
        <v>3</v>
      </c>
      <c r="B28" s="10" t="s">
        <v>44</v>
      </c>
      <c r="C28" s="17">
        <v>0</v>
      </c>
      <c r="D28" s="17"/>
      <c r="E28" s="17"/>
    </row>
    <row r="29" ht="17.100000000000001" customHeight="1">
      <c r="A29" s="15">
        <v>4</v>
      </c>
      <c r="B29" s="10" t="s">
        <v>45</v>
      </c>
      <c r="C29" s="17">
        <v>3843.232</v>
      </c>
      <c r="D29" s="17"/>
      <c r="E29" s="17"/>
    </row>
    <row r="30" ht="25.5">
      <c r="A30" s="18">
        <v>5</v>
      </c>
      <c r="B30" s="10" t="s">
        <v>46</v>
      </c>
      <c r="C30" s="20">
        <v>700</v>
      </c>
      <c r="D30" s="20"/>
      <c r="E30" s="20"/>
    </row>
    <row r="31" ht="27.75" customHeight="1">
      <c r="A31" s="2"/>
      <c r="B31" s="21" t="s">
        <v>13</v>
      </c>
      <c r="C31" s="17">
        <f>SUM(C26:C30)</f>
        <v>4610.8320000000003</v>
      </c>
      <c r="D31" s="17">
        <f>SUM(D26:D30)</f>
        <v>0</v>
      </c>
      <c r="E31" s="17">
        <f>SUM(E26:E30)</f>
        <v>0</v>
      </c>
    </row>
    <row r="41" ht="13.199999999999999">
      <c r="C41" t="s">
        <v>47</v>
      </c>
    </row>
  </sheetData>
  <mergeCells count="14">
    <mergeCell ref="A2:E2"/>
    <mergeCell ref="A3:E3"/>
    <mergeCell ref="A5:A6"/>
    <mergeCell ref="B5:B6"/>
    <mergeCell ref="C6:E6"/>
    <mergeCell ref="A19:E19"/>
    <mergeCell ref="A20:E20"/>
    <mergeCell ref="A21:E21"/>
    <mergeCell ref="A23:A25"/>
    <mergeCell ref="B23:B25"/>
    <mergeCell ref="C23:C25"/>
    <mergeCell ref="D23:E23"/>
    <mergeCell ref="D24:D25"/>
    <mergeCell ref="E24:E25"/>
  </mergeCells>
  <printOptions headings="0" gridLines="0"/>
  <pageMargins left="0.75" right="0.75" top="1" bottom="1" header="0.51180599999999998" footer="0.51180599999999998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E19" activeCellId="0" sqref="E19"/>
    </sheetView>
  </sheetViews>
  <sheetFormatPr baseColWidth="8" defaultRowHeight="13.199999999999999" customHeight="1"/>
  <cols>
    <col customWidth="1" min="1" max="1" style="22" width="5.09375"/>
    <col customWidth="1" min="2" max="2" style="22" width="33.652299999999997"/>
    <col customWidth="1" min="3" max="3" style="22" width="21.984400000000001"/>
    <col customWidth="1" min="4" max="4" style="22" width="11.542999999999999"/>
    <col customWidth="1" min="5" max="5" style="22" width="12.3164"/>
    <col customWidth="1" min="6" max="257" style="22" width="8.8671900000000008"/>
  </cols>
  <sheetData>
    <row r="2" ht="12.75" customHeight="1">
      <c r="A2" s="9" t="s">
        <v>48</v>
      </c>
      <c r="B2" s="9"/>
      <c r="C2" s="9"/>
      <c r="D2" s="9"/>
      <c r="E2" s="9"/>
    </row>
    <row r="5" ht="12.75" customHeight="1">
      <c r="A5" s="2" t="s">
        <v>2</v>
      </c>
      <c r="B5" s="2" t="s">
        <v>49</v>
      </c>
      <c r="C5" s="2" t="s">
        <v>50</v>
      </c>
      <c r="D5" s="14" t="s">
        <v>51</v>
      </c>
      <c r="E5" s="14"/>
    </row>
    <row r="6" ht="12.75" customHeight="1">
      <c r="A6" s="2"/>
      <c r="B6" s="2"/>
      <c r="C6" s="2"/>
      <c r="D6" s="2" t="s">
        <v>52</v>
      </c>
      <c r="E6" s="2" t="s">
        <v>53</v>
      </c>
    </row>
    <row r="7" ht="13.199999999999999">
      <c r="A7" s="2"/>
      <c r="B7" s="2"/>
      <c r="C7" s="2"/>
      <c r="D7" s="2"/>
      <c r="E7" s="2"/>
    </row>
    <row r="8" ht="17.25" customHeight="1">
      <c r="A8" s="23">
        <v>1</v>
      </c>
      <c r="B8" s="24" t="s">
        <v>54</v>
      </c>
      <c r="C8" s="25"/>
      <c r="D8" s="25"/>
      <c r="E8" s="25"/>
    </row>
    <row r="9" ht="14.25">
      <c r="A9" s="26" t="s">
        <v>47</v>
      </c>
      <c r="B9" s="27" t="s">
        <v>45</v>
      </c>
      <c r="C9" s="28">
        <f>D9+E9</f>
        <v>3843.23297</v>
      </c>
      <c r="D9" s="28">
        <v>1995.7059300000001</v>
      </c>
      <c r="E9" s="28">
        <v>1847.5270399999999</v>
      </c>
    </row>
    <row r="10" ht="24.75" customHeight="1">
      <c r="A10" s="14">
        <v>2</v>
      </c>
      <c r="B10" s="29" t="s">
        <v>55</v>
      </c>
      <c r="C10" s="28">
        <f>SUM(D10:E10)</f>
        <v>152</v>
      </c>
      <c r="D10" s="28">
        <v>74</v>
      </c>
      <c r="E10" s="28">
        <v>78</v>
      </c>
      <c r="F10" s="22" t="s">
        <v>56</v>
      </c>
    </row>
    <row r="11" ht="24.75" customHeight="1">
      <c r="A11" s="14"/>
      <c r="B11" s="27" t="s">
        <v>57</v>
      </c>
      <c r="C11" s="28">
        <v>0</v>
      </c>
      <c r="D11" s="28">
        <v>0</v>
      </c>
      <c r="E11" s="28">
        <v>0</v>
      </c>
    </row>
    <row r="12" ht="19.5" customHeight="1">
      <c r="A12" s="30"/>
      <c r="B12" s="27" t="s">
        <v>58</v>
      </c>
      <c r="C12" s="28">
        <v>0</v>
      </c>
      <c r="D12" s="28">
        <v>0</v>
      </c>
      <c r="E12" s="28">
        <v>0</v>
      </c>
      <c r="H12" s="22" t="s">
        <v>56</v>
      </c>
    </row>
    <row r="13" ht="14.25">
      <c r="A13" s="27"/>
      <c r="B13" s="27" t="s">
        <v>59</v>
      </c>
      <c r="C13" s="28">
        <v>100</v>
      </c>
      <c r="D13" s="28">
        <v>50</v>
      </c>
      <c r="E13" s="28">
        <v>50</v>
      </c>
    </row>
    <row r="14" ht="14.25">
      <c r="A14" s="27"/>
      <c r="B14" s="27" t="s">
        <v>60</v>
      </c>
      <c r="C14" s="28">
        <v>20</v>
      </c>
      <c r="D14" s="28">
        <v>10</v>
      </c>
      <c r="E14" s="28">
        <v>10</v>
      </c>
    </row>
    <row r="15" ht="14.25">
      <c r="A15" s="27"/>
      <c r="B15" s="27" t="s">
        <v>61</v>
      </c>
      <c r="C15" s="31">
        <v>20</v>
      </c>
      <c r="D15" s="28">
        <v>10</v>
      </c>
      <c r="E15" s="28">
        <v>10</v>
      </c>
    </row>
    <row r="16" ht="14.25">
      <c r="A16" s="27"/>
      <c r="B16" s="27" t="s">
        <v>62</v>
      </c>
      <c r="C16" s="28">
        <v>12</v>
      </c>
      <c r="D16" s="28">
        <v>8</v>
      </c>
      <c r="E16" s="31">
        <v>4</v>
      </c>
    </row>
    <row r="17" ht="14.25">
      <c r="A17" s="14">
        <v>3</v>
      </c>
      <c r="B17" s="32" t="s">
        <v>63</v>
      </c>
      <c r="C17" s="33">
        <v>0</v>
      </c>
      <c r="D17" s="28">
        <v>0</v>
      </c>
      <c r="E17" s="33">
        <v>0</v>
      </c>
    </row>
    <row r="18" ht="13.199999999999999">
      <c r="A18" s="27"/>
      <c r="B18" s="34" t="s">
        <v>64</v>
      </c>
      <c r="C18" s="35">
        <f>SUM(C9:C17)</f>
        <v>4147.23297</v>
      </c>
      <c r="D18" s="25">
        <f>SUM(D9:D17)</f>
        <v>2147.7059300000001</v>
      </c>
      <c r="E18" s="25">
        <f>SUM(E9:E17)</f>
        <v>1999.5270399999999</v>
      </c>
    </row>
  </sheetData>
  <mergeCells count="7">
    <mergeCell ref="A2:E2"/>
    <mergeCell ref="A5:A7"/>
    <mergeCell ref="B5:B7"/>
    <mergeCell ref="C5:C7"/>
    <mergeCell ref="D5:E5"/>
    <mergeCell ref="D6:D7"/>
    <mergeCell ref="E6:E7"/>
  </mergeCells>
  <printOptions headings="0" gridLines="0"/>
  <pageMargins left="0.75" right="0.75" top="1" bottom="1" header="0.51180599999999998" footer="0.51180599999999998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created xsi:type="dcterms:W3CDTF">1601-01-01T00:00:00Z</dcterms:created>
  <dcterms:modified xsi:type="dcterms:W3CDTF">2026-02-04T23:20:10Z</dcterms:modified>
</cp:coreProperties>
</file>